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-- Металлопродукция\заявк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2" i="69" l="1"/>
  <c r="A14" i="69"/>
  <c r="A15" i="69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13" i="69"/>
</calcChain>
</file>

<file path=xl/sharedStrings.xml><?xml version="1.0" encoding="utf-8"?>
<sst xmlns="http://schemas.openxmlformats.org/spreadsheetml/2006/main" count="154" uniqueCount="67">
  <si>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</si>
  <si>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</si>
  <si>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</si>
  <si>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</si>
  <si>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</si>
  <si>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</si>
  <si>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</si>
  <si>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</si>
  <si>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</si>
  <si>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</si>
  <si>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</si>
  <si>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</si>
  <si>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</si>
  <si>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</si>
  <si>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</si>
  <si>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</si>
  <si>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</si>
  <si>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</si>
  <si>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</si>
  <si>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</si>
  <si>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</si>
  <si>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</si>
  <si>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</si>
  <si>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</si>
  <si>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</si>
  <si>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</si>
  <si>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</si>
  <si>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</si>
  <si>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</si>
  <si>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2024 г.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</si>
  <si>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</si>
  <si>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</si>
  <si>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Х Профнастил б/у Н-44 0.6х1000х4000</t>
  </si>
  <si>
    <t>Х Швеллер 8П Ст3пс1</t>
  </si>
  <si>
    <t>Х Швеллер 12</t>
  </si>
  <si>
    <t>Х Профнастил оц. Н-21 0.5х1050х6000</t>
  </si>
  <si>
    <t>Х Профнастил оц. Н-75 0.7х750х6000</t>
  </si>
  <si>
    <t>Х Круг В-II-НД-75 2590/40ХН 4543</t>
  </si>
  <si>
    <t>Х Круг В-II-НД-90 2590/40ХН 4543</t>
  </si>
  <si>
    <t>Х Круг В-II-НД-60 2590/25Х1МФ 5632</t>
  </si>
  <si>
    <t>Х Двутавр Б-40 8239 НД/Ст3пс2 535</t>
  </si>
  <si>
    <t>Х Двутавр Б-45 8239 НД/Ст3пс2 535</t>
  </si>
  <si>
    <t>Х Уголок 50х50х5 В-МД 8509-Ст3пс5 535</t>
  </si>
  <si>
    <t>Х Проволока(Т)</t>
  </si>
  <si>
    <t>Х Балка Б-1-20 300х300мм</t>
  </si>
  <si>
    <t>Х Балка С-1-10 200х200мм</t>
  </si>
  <si>
    <t>Профнастил оцинк. С-15 0.6х1000х6000</t>
  </si>
  <si>
    <t>Полоса стальная г/катаная 5Х100 ст3</t>
  </si>
  <si>
    <t>Швеллер №12У С245</t>
  </si>
  <si>
    <t>Прокат лист. г/к 16 С245</t>
  </si>
  <si>
    <t>Шестигранник г/к 12 ст20</t>
  </si>
  <si>
    <t>Полоса стальная г/катаная 8х100 ст3сп</t>
  </si>
  <si>
    <t>Профнастил оц. Н-60 0.8х1000х2000</t>
  </si>
  <si>
    <t>Швеллер г/к №6У Ст3пс5</t>
  </si>
  <si>
    <t>Швеллер 10У 8240/Ст3сп5 535</t>
  </si>
  <si>
    <t>Х Проволока 2.5-2Ц-II ГОСТ 3282</t>
  </si>
  <si>
    <t>Х ПРОВОЛОКА НИХРОМОВАЯ 0.8ММ</t>
  </si>
  <si>
    <t>Х ПРУТОК МАГНИЕВЫЙ</t>
  </si>
  <si>
    <t>Х СЕТКА РИФЛЕНАЯ 5Х5Х2</t>
  </si>
  <si>
    <t>КГ</t>
  </si>
  <si>
    <t>Т</t>
  </si>
  <si>
    <t>М2</t>
  </si>
  <si>
    <t>РБ, Янаульский р-он, с. Каймашабаш</t>
  </si>
  <si>
    <t>РБ, г. Нефтекамск</t>
  </si>
  <si>
    <t>РБ, Белебеевский р-он, Приютово Рабочий поселок</t>
  </si>
  <si>
    <t xml:space="preserve">РБ, г. Октябрьский 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</si>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</sst>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2" fillId="2" borderId="1" xfId="6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topLeftCell="A4" zoomScale="80" zoomScaleNormal="70" zoomScaleSheetLayoutView="80" workbookViewId="0">
      <selection activeCell="J48" sqref="J4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3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6" t="s">
        <v>13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>
        <v>9</v>
      </c>
      <c r="J11" s="46">
        <v>10</v>
      </c>
      <c r="K11" s="46">
        <v>11</v>
      </c>
      <c r="L11" s="46">
        <v>12</v>
      </c>
    </row>
    <row r="12" spans="1:12" s="32" customFormat="1" ht="31.5" customHeight="1" x14ac:dyDescent="0.25">
      <c r="A12" s="1">
        <v>1</v>
      </c>
      <c r="B12" s="42" t="s">
        <v>30</v>
      </c>
      <c r="C12" s="56">
        <v>2</v>
      </c>
      <c r="D12" s="45" t="s">
        <v>32</v>
      </c>
      <c r="E12" s="43" t="s">
        <v>59</v>
      </c>
      <c r="F12" s="44">
        <v>355.2</v>
      </c>
      <c r="G12" s="40" t="s">
        <v>27</v>
      </c>
      <c r="H12" s="40" t="s">
        <v>27</v>
      </c>
      <c r="I12" s="45" t="s">
        <v>62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42" t="s">
        <v>30</v>
      </c>
      <c r="C13" s="57"/>
      <c r="D13" s="45" t="s">
        <v>33</v>
      </c>
      <c r="E13" s="43" t="s">
        <v>59</v>
      </c>
      <c r="F13" s="44">
        <v>50</v>
      </c>
      <c r="G13" s="40"/>
      <c r="H13" s="40"/>
      <c r="I13" s="45" t="s">
        <v>63</v>
      </c>
      <c r="J13" s="41"/>
      <c r="K13" s="41"/>
      <c r="L13" s="39"/>
    </row>
    <row r="14" spans="1:12" s="32" customFormat="1" ht="31.5" customHeight="1" x14ac:dyDescent="0.25">
      <c r="A14" s="1">
        <f t="shared" ref="A14:A41" si="0">A13+1</f>
        <v>3</v>
      </c>
      <c r="B14" s="42" t="s">
        <v>30</v>
      </c>
      <c r="C14" s="57"/>
      <c r="D14" s="45" t="s">
        <v>33</v>
      </c>
      <c r="E14" s="43" t="s">
        <v>59</v>
      </c>
      <c r="F14" s="44">
        <v>202</v>
      </c>
      <c r="G14" s="40"/>
      <c r="H14" s="40"/>
      <c r="I14" s="45" t="s">
        <v>63</v>
      </c>
      <c r="J14" s="41"/>
      <c r="K14" s="41"/>
      <c r="L14" s="39"/>
    </row>
    <row r="15" spans="1:12" s="32" customFormat="1" ht="31.5" customHeight="1" x14ac:dyDescent="0.25">
      <c r="A15" s="1">
        <f t="shared" si="0"/>
        <v>4</v>
      </c>
      <c r="B15" s="42" t="s">
        <v>30</v>
      </c>
      <c r="C15" s="57"/>
      <c r="D15" s="45" t="s">
        <v>34</v>
      </c>
      <c r="E15" s="43" t="s">
        <v>60</v>
      </c>
      <c r="F15" s="44">
        <v>0.14699999999999999</v>
      </c>
      <c r="G15" s="40"/>
      <c r="H15" s="40"/>
      <c r="I15" s="45" t="s">
        <v>63</v>
      </c>
      <c r="J15" s="41"/>
      <c r="K15" s="41"/>
      <c r="L15" s="39"/>
    </row>
    <row r="16" spans="1:12" s="32" customFormat="1" ht="31.5" customHeight="1" x14ac:dyDescent="0.25">
      <c r="A16" s="1">
        <f t="shared" si="0"/>
        <v>5</v>
      </c>
      <c r="B16" s="42" t="s">
        <v>30</v>
      </c>
      <c r="C16" s="57"/>
      <c r="D16" s="45" t="s">
        <v>35</v>
      </c>
      <c r="E16" s="43" t="s">
        <v>61</v>
      </c>
      <c r="F16" s="44">
        <v>26.4</v>
      </c>
      <c r="G16" s="40"/>
      <c r="H16" s="40"/>
      <c r="I16" s="45" t="s">
        <v>64</v>
      </c>
      <c r="J16" s="41"/>
      <c r="K16" s="41"/>
      <c r="L16" s="39"/>
    </row>
    <row r="17" spans="1:12" s="32" customFormat="1" ht="31.5" customHeight="1" x14ac:dyDescent="0.25">
      <c r="A17" s="1">
        <f t="shared" si="0"/>
        <v>6</v>
      </c>
      <c r="B17" s="42" t="s">
        <v>30</v>
      </c>
      <c r="C17" s="57"/>
      <c r="D17" s="45" t="s">
        <v>36</v>
      </c>
      <c r="E17" s="43" t="s">
        <v>61</v>
      </c>
      <c r="F17" s="44">
        <v>72.2</v>
      </c>
      <c r="G17" s="40"/>
      <c r="H17" s="40"/>
      <c r="I17" s="45" t="s">
        <v>63</v>
      </c>
      <c r="J17" s="41"/>
      <c r="K17" s="41"/>
      <c r="L17" s="39"/>
    </row>
    <row r="18" spans="1:12" s="32" customFormat="1" ht="31.5" customHeight="1" x14ac:dyDescent="0.25">
      <c r="A18" s="1">
        <f t="shared" si="0"/>
        <v>7</v>
      </c>
      <c r="B18" s="42" t="s">
        <v>30</v>
      </c>
      <c r="C18" s="57"/>
      <c r="D18" s="45" t="s">
        <v>37</v>
      </c>
      <c r="E18" s="43" t="s">
        <v>59</v>
      </c>
      <c r="F18" s="44">
        <v>2002</v>
      </c>
      <c r="G18" s="40"/>
      <c r="H18" s="40"/>
      <c r="I18" s="45" t="s">
        <v>64</v>
      </c>
      <c r="J18" s="41"/>
      <c r="K18" s="41"/>
      <c r="L18" s="39"/>
    </row>
    <row r="19" spans="1:12" s="32" customFormat="1" ht="31.5" customHeight="1" x14ac:dyDescent="0.25">
      <c r="A19" s="1">
        <f t="shared" si="0"/>
        <v>8</v>
      </c>
      <c r="B19" s="42" t="s">
        <v>30</v>
      </c>
      <c r="C19" s="57"/>
      <c r="D19" s="45" t="s">
        <v>38</v>
      </c>
      <c r="E19" s="43" t="s">
        <v>59</v>
      </c>
      <c r="F19" s="44">
        <v>15516</v>
      </c>
      <c r="G19" s="40"/>
      <c r="H19" s="40"/>
      <c r="I19" s="45" t="s">
        <v>64</v>
      </c>
      <c r="J19" s="41"/>
      <c r="K19" s="41"/>
      <c r="L19" s="39"/>
    </row>
    <row r="20" spans="1:12" s="32" customFormat="1" ht="31.5" customHeight="1" x14ac:dyDescent="0.25">
      <c r="A20" s="1">
        <f t="shared" si="0"/>
        <v>9</v>
      </c>
      <c r="B20" s="42" t="s">
        <v>30</v>
      </c>
      <c r="C20" s="57"/>
      <c r="D20" s="45" t="s">
        <v>39</v>
      </c>
      <c r="E20" s="43" t="s">
        <v>59</v>
      </c>
      <c r="F20" s="44">
        <v>750</v>
      </c>
      <c r="G20" s="40"/>
      <c r="H20" s="40"/>
      <c r="I20" s="45" t="s">
        <v>64</v>
      </c>
      <c r="J20" s="41"/>
      <c r="K20" s="41"/>
      <c r="L20" s="39"/>
    </row>
    <row r="21" spans="1:12" s="32" customFormat="1" ht="31.5" customHeight="1" x14ac:dyDescent="0.25">
      <c r="A21" s="1">
        <f t="shared" si="0"/>
        <v>10</v>
      </c>
      <c r="B21" s="42" t="s">
        <v>30</v>
      </c>
      <c r="C21" s="57"/>
      <c r="D21" s="45" t="s">
        <v>40</v>
      </c>
      <c r="E21" s="43" t="s">
        <v>59</v>
      </c>
      <c r="F21" s="44">
        <v>235</v>
      </c>
      <c r="G21" s="40"/>
      <c r="H21" s="40"/>
      <c r="I21" s="45" t="s">
        <v>63</v>
      </c>
      <c r="J21" s="41"/>
      <c r="K21" s="41"/>
      <c r="L21" s="39"/>
    </row>
    <row r="22" spans="1:12" s="32" customFormat="1" ht="31.5" customHeight="1" x14ac:dyDescent="0.25">
      <c r="A22" s="1">
        <f t="shared" si="0"/>
        <v>11</v>
      </c>
      <c r="B22" s="42" t="s">
        <v>30</v>
      </c>
      <c r="C22" s="57"/>
      <c r="D22" s="45" t="s">
        <v>41</v>
      </c>
      <c r="E22" s="43" t="s">
        <v>59</v>
      </c>
      <c r="F22" s="44">
        <v>785</v>
      </c>
      <c r="G22" s="40"/>
      <c r="H22" s="40"/>
      <c r="I22" s="45" t="s">
        <v>63</v>
      </c>
      <c r="J22" s="41"/>
      <c r="K22" s="41"/>
      <c r="L22" s="39"/>
    </row>
    <row r="23" spans="1:12" s="32" customFormat="1" ht="31.5" customHeight="1" x14ac:dyDescent="0.25">
      <c r="A23" s="1">
        <f t="shared" si="0"/>
        <v>12</v>
      </c>
      <c r="B23" s="42" t="s">
        <v>30</v>
      </c>
      <c r="C23" s="57"/>
      <c r="D23" s="45" t="s">
        <v>42</v>
      </c>
      <c r="E23" s="43" t="s">
        <v>59</v>
      </c>
      <c r="F23" s="44">
        <v>14</v>
      </c>
      <c r="G23" s="40"/>
      <c r="H23" s="40"/>
      <c r="I23" s="45" t="s">
        <v>64</v>
      </c>
      <c r="J23" s="41"/>
      <c r="K23" s="41"/>
      <c r="L23" s="39"/>
    </row>
    <row r="24" spans="1:12" s="32" customFormat="1" ht="31.5" customHeight="1" x14ac:dyDescent="0.25">
      <c r="A24" s="1">
        <f t="shared" si="0"/>
        <v>13</v>
      </c>
      <c r="B24" s="42" t="s">
        <v>30</v>
      </c>
      <c r="C24" s="57"/>
      <c r="D24" s="45" t="s">
        <v>43</v>
      </c>
      <c r="E24" s="43" t="s">
        <v>60</v>
      </c>
      <c r="F24" s="44">
        <v>3.9E-2</v>
      </c>
      <c r="G24" s="40"/>
      <c r="H24" s="40"/>
      <c r="I24" s="45" t="s">
        <v>64</v>
      </c>
      <c r="J24" s="41"/>
      <c r="K24" s="41"/>
      <c r="L24" s="39"/>
    </row>
    <row r="25" spans="1:12" s="32" customFormat="1" ht="31.5" customHeight="1" x14ac:dyDescent="0.25">
      <c r="A25" s="1">
        <f t="shared" si="0"/>
        <v>14</v>
      </c>
      <c r="B25" s="42" t="s">
        <v>30</v>
      </c>
      <c r="C25" s="57"/>
      <c r="D25" s="45" t="s">
        <v>44</v>
      </c>
      <c r="E25" s="43" t="s">
        <v>60</v>
      </c>
      <c r="F25" s="44">
        <v>0.81399999999999995</v>
      </c>
      <c r="G25" s="40"/>
      <c r="H25" s="40"/>
      <c r="I25" s="45" t="s">
        <v>64</v>
      </c>
      <c r="J25" s="41"/>
      <c r="K25" s="41"/>
      <c r="L25" s="39"/>
    </row>
    <row r="26" spans="1:12" s="32" customFormat="1" ht="31.5" customHeight="1" x14ac:dyDescent="0.25">
      <c r="A26" s="1">
        <f t="shared" si="0"/>
        <v>15</v>
      </c>
      <c r="B26" s="42" t="s">
        <v>30</v>
      </c>
      <c r="C26" s="57"/>
      <c r="D26" s="45" t="s">
        <v>45</v>
      </c>
      <c r="E26" s="43" t="s">
        <v>60</v>
      </c>
      <c r="F26" s="44">
        <v>0.16300000000000001</v>
      </c>
      <c r="G26" s="40"/>
      <c r="H26" s="40"/>
      <c r="I26" s="45" t="s">
        <v>63</v>
      </c>
      <c r="J26" s="41"/>
      <c r="K26" s="41"/>
      <c r="L26" s="39"/>
    </row>
    <row r="27" spans="1:12" s="32" customFormat="1" ht="31.5" customHeight="1" x14ac:dyDescent="0.25">
      <c r="A27" s="1">
        <f t="shared" si="0"/>
        <v>16</v>
      </c>
      <c r="B27" s="42" t="s">
        <v>30</v>
      </c>
      <c r="C27" s="57"/>
      <c r="D27" s="45" t="s">
        <v>46</v>
      </c>
      <c r="E27" s="43" t="s">
        <v>61</v>
      </c>
      <c r="F27" s="44">
        <v>0.4</v>
      </c>
      <c r="G27" s="40"/>
      <c r="H27" s="40"/>
      <c r="I27" s="45" t="s">
        <v>65</v>
      </c>
      <c r="J27" s="41"/>
      <c r="K27" s="41"/>
      <c r="L27" s="39"/>
    </row>
    <row r="28" spans="1:12" s="32" customFormat="1" ht="31.5" customHeight="1" x14ac:dyDescent="0.25">
      <c r="A28" s="1">
        <f t="shared" si="0"/>
        <v>17</v>
      </c>
      <c r="B28" s="42" t="s">
        <v>30</v>
      </c>
      <c r="C28" s="57"/>
      <c r="D28" s="45" t="s">
        <v>47</v>
      </c>
      <c r="E28" s="43" t="s">
        <v>60</v>
      </c>
      <c r="F28" s="44">
        <v>0.51</v>
      </c>
      <c r="G28" s="40"/>
      <c r="H28" s="40"/>
      <c r="I28" s="45" t="s">
        <v>63</v>
      </c>
      <c r="J28" s="41"/>
      <c r="K28" s="41"/>
      <c r="L28" s="39"/>
    </row>
    <row r="29" spans="1:12" s="32" customFormat="1" ht="31.5" customHeight="1" x14ac:dyDescent="0.25">
      <c r="A29" s="1">
        <f t="shared" si="0"/>
        <v>18</v>
      </c>
      <c r="B29" s="42" t="s">
        <v>30</v>
      </c>
      <c r="C29" s="57"/>
      <c r="D29" s="45" t="s">
        <v>48</v>
      </c>
      <c r="E29" s="43" t="s">
        <v>60</v>
      </c>
      <c r="F29" s="44">
        <v>0.01</v>
      </c>
      <c r="G29" s="40"/>
      <c r="H29" s="40"/>
      <c r="I29" s="45" t="s">
        <v>66</v>
      </c>
      <c r="J29" s="41"/>
      <c r="K29" s="41"/>
      <c r="L29" s="39"/>
    </row>
    <row r="30" spans="1:12" s="32" customFormat="1" ht="31.5" customHeight="1" x14ac:dyDescent="0.25">
      <c r="A30" s="1">
        <f t="shared" si="0"/>
        <v>19</v>
      </c>
      <c r="B30" s="42" t="s">
        <v>30</v>
      </c>
      <c r="C30" s="57"/>
      <c r="D30" s="45" t="s">
        <v>49</v>
      </c>
      <c r="E30" s="43" t="s">
        <v>60</v>
      </c>
      <c r="F30" s="44">
        <v>7.8E-2</v>
      </c>
      <c r="G30" s="40"/>
      <c r="H30" s="40"/>
      <c r="I30" s="45" t="s">
        <v>63</v>
      </c>
      <c r="J30" s="41"/>
      <c r="K30" s="41"/>
      <c r="L30" s="39"/>
    </row>
    <row r="31" spans="1:12" s="32" customFormat="1" ht="31.5" customHeight="1" x14ac:dyDescent="0.25">
      <c r="A31" s="1">
        <f t="shared" si="0"/>
        <v>20</v>
      </c>
      <c r="B31" s="42" t="s">
        <v>30</v>
      </c>
      <c r="C31" s="57"/>
      <c r="D31" s="45" t="s">
        <v>50</v>
      </c>
      <c r="E31" s="43" t="s">
        <v>60</v>
      </c>
      <c r="F31" s="44">
        <v>8.8999999999999996E-2</v>
      </c>
      <c r="G31" s="40"/>
      <c r="H31" s="40"/>
      <c r="I31" s="45" t="s">
        <v>64</v>
      </c>
      <c r="J31" s="41"/>
      <c r="K31" s="41"/>
      <c r="L31" s="39"/>
    </row>
    <row r="32" spans="1:12" s="32" customFormat="1" ht="31.5" customHeight="1" x14ac:dyDescent="0.25">
      <c r="A32" s="1">
        <f t="shared" si="0"/>
        <v>21</v>
      </c>
      <c r="B32" s="42" t="s">
        <v>30</v>
      </c>
      <c r="C32" s="57"/>
      <c r="D32" s="45" t="s">
        <v>51</v>
      </c>
      <c r="E32" s="43" t="s">
        <v>60</v>
      </c>
      <c r="F32" s="44">
        <v>0.56499999999999995</v>
      </c>
      <c r="G32" s="40"/>
      <c r="H32" s="40"/>
      <c r="I32" s="45" t="s">
        <v>63</v>
      </c>
      <c r="J32" s="41"/>
      <c r="K32" s="41"/>
      <c r="L32" s="39"/>
    </row>
    <row r="33" spans="1:12" s="32" customFormat="1" ht="31.5" customHeight="1" x14ac:dyDescent="0.25">
      <c r="A33" s="1">
        <f t="shared" si="0"/>
        <v>22</v>
      </c>
      <c r="B33" s="42" t="s">
        <v>30</v>
      </c>
      <c r="C33" s="57"/>
      <c r="D33" s="45" t="s">
        <v>51</v>
      </c>
      <c r="E33" s="43" t="s">
        <v>60</v>
      </c>
      <c r="F33" s="44">
        <v>2.7789999999999999</v>
      </c>
      <c r="G33" s="40"/>
      <c r="H33" s="40"/>
      <c r="I33" s="45" t="s">
        <v>63</v>
      </c>
      <c r="J33" s="41"/>
      <c r="K33" s="41"/>
      <c r="L33" s="39"/>
    </row>
    <row r="34" spans="1:12" s="32" customFormat="1" ht="31.5" customHeight="1" x14ac:dyDescent="0.25">
      <c r="A34" s="1">
        <f t="shared" si="0"/>
        <v>23</v>
      </c>
      <c r="B34" s="42" t="s">
        <v>30</v>
      </c>
      <c r="C34" s="57"/>
      <c r="D34" s="45" t="s">
        <v>52</v>
      </c>
      <c r="E34" s="43" t="s">
        <v>61</v>
      </c>
      <c r="F34" s="44">
        <v>151.68</v>
      </c>
      <c r="G34" s="40"/>
      <c r="H34" s="40"/>
      <c r="I34" s="45" t="s">
        <v>63</v>
      </c>
      <c r="J34" s="41"/>
      <c r="K34" s="41"/>
      <c r="L34" s="39"/>
    </row>
    <row r="35" spans="1:12" s="32" customFormat="1" ht="31.5" customHeight="1" x14ac:dyDescent="0.25">
      <c r="A35" s="1">
        <f t="shared" si="0"/>
        <v>24</v>
      </c>
      <c r="B35" s="42" t="s">
        <v>30</v>
      </c>
      <c r="C35" s="57"/>
      <c r="D35" s="45" t="s">
        <v>53</v>
      </c>
      <c r="E35" s="43" t="s">
        <v>60</v>
      </c>
      <c r="F35" s="44">
        <v>0.42299999999999999</v>
      </c>
      <c r="G35" s="40"/>
      <c r="H35" s="40"/>
      <c r="I35" s="45" t="s">
        <v>64</v>
      </c>
      <c r="J35" s="41"/>
      <c r="K35" s="41"/>
      <c r="L35" s="39"/>
    </row>
    <row r="36" spans="1:12" s="32" customFormat="1" ht="31.5" customHeight="1" x14ac:dyDescent="0.25">
      <c r="A36" s="1">
        <f t="shared" si="0"/>
        <v>25</v>
      </c>
      <c r="B36" s="42" t="s">
        <v>30</v>
      </c>
      <c r="C36" s="57"/>
      <c r="D36" s="45" t="s">
        <v>54</v>
      </c>
      <c r="E36" s="43" t="s">
        <v>59</v>
      </c>
      <c r="F36" s="44">
        <v>80</v>
      </c>
      <c r="G36" s="40"/>
      <c r="H36" s="40"/>
      <c r="I36" s="45" t="s">
        <v>66</v>
      </c>
      <c r="J36" s="41"/>
      <c r="K36" s="41"/>
      <c r="L36" s="39"/>
    </row>
    <row r="37" spans="1:12" s="32" customFormat="1" ht="31.5" customHeight="1" x14ac:dyDescent="0.25">
      <c r="A37" s="1">
        <f t="shared" si="0"/>
        <v>26</v>
      </c>
      <c r="B37" s="42" t="s">
        <v>30</v>
      </c>
      <c r="C37" s="57"/>
      <c r="D37" s="45" t="s">
        <v>55</v>
      </c>
      <c r="E37" s="43" t="s">
        <v>59</v>
      </c>
      <c r="F37" s="44">
        <v>55</v>
      </c>
      <c r="G37" s="40"/>
      <c r="H37" s="40"/>
      <c r="I37" s="45" t="s">
        <v>64</v>
      </c>
      <c r="J37" s="41"/>
      <c r="K37" s="41"/>
      <c r="L37" s="39"/>
    </row>
    <row r="38" spans="1:12" s="32" customFormat="1" ht="31.5" customHeight="1" x14ac:dyDescent="0.25">
      <c r="A38" s="1">
        <f t="shared" si="0"/>
        <v>27</v>
      </c>
      <c r="B38" s="42" t="s">
        <v>30</v>
      </c>
      <c r="C38" s="57"/>
      <c r="D38" s="45" t="s">
        <v>55</v>
      </c>
      <c r="E38" s="43" t="s">
        <v>59</v>
      </c>
      <c r="F38" s="44">
        <v>166</v>
      </c>
      <c r="G38" s="40"/>
      <c r="H38" s="40"/>
      <c r="I38" s="45" t="s">
        <v>64</v>
      </c>
      <c r="J38" s="41"/>
      <c r="K38" s="41"/>
      <c r="L38" s="39"/>
    </row>
    <row r="39" spans="1:12" s="32" customFormat="1" ht="31.5" customHeight="1" x14ac:dyDescent="0.25">
      <c r="A39" s="1">
        <f t="shared" si="0"/>
        <v>28</v>
      </c>
      <c r="B39" s="42" t="s">
        <v>30</v>
      </c>
      <c r="C39" s="57"/>
      <c r="D39" s="45" t="s">
        <v>56</v>
      </c>
      <c r="E39" s="43" t="s">
        <v>60</v>
      </c>
      <c r="F39" s="44">
        <v>7.5999999999999998E-2</v>
      </c>
      <c r="G39" s="40"/>
      <c r="H39" s="40"/>
      <c r="I39" s="45" t="s">
        <v>63</v>
      </c>
      <c r="J39" s="41"/>
      <c r="K39" s="41"/>
      <c r="L39" s="39"/>
    </row>
    <row r="40" spans="1:12" s="32" customFormat="1" ht="31.5" customHeight="1" x14ac:dyDescent="0.25">
      <c r="A40" s="1">
        <f t="shared" si="0"/>
        <v>29</v>
      </c>
      <c r="B40" s="42" t="s">
        <v>30</v>
      </c>
      <c r="C40" s="57"/>
      <c r="D40" s="45" t="s">
        <v>57</v>
      </c>
      <c r="E40" s="43" t="s">
        <v>60</v>
      </c>
      <c r="F40" s="44">
        <v>0.75</v>
      </c>
      <c r="G40" s="40"/>
      <c r="H40" s="40"/>
      <c r="I40" s="45" t="s">
        <v>65</v>
      </c>
      <c r="J40" s="41"/>
      <c r="K40" s="41"/>
      <c r="L40" s="39"/>
    </row>
    <row r="41" spans="1:12" s="32" customFormat="1" ht="31.5" customHeight="1" x14ac:dyDescent="0.25">
      <c r="A41" s="1">
        <f t="shared" si="0"/>
        <v>30</v>
      </c>
      <c r="B41" s="42" t="s">
        <v>30</v>
      </c>
      <c r="C41" s="58"/>
      <c r="D41" s="45" t="s">
        <v>58</v>
      </c>
      <c r="E41" s="43" t="s">
        <v>61</v>
      </c>
      <c r="F41" s="44">
        <v>3.3</v>
      </c>
      <c r="G41" s="40"/>
      <c r="H41" s="40"/>
      <c r="I41" s="45" t="s">
        <v>64</v>
      </c>
      <c r="J41" s="41"/>
      <c r="K41" s="41"/>
      <c r="L41" s="39"/>
    </row>
    <row r="42" spans="1:12" x14ac:dyDescent="0.25">
      <c r="A42" s="47"/>
      <c r="B42" s="48"/>
      <c r="C42" s="49"/>
      <c r="D42" s="50"/>
      <c r="E42" s="51"/>
      <c r="F42" s="59">
        <f>SUM(F12:F41)</f>
        <v>20470.622999999996</v>
      </c>
      <c r="G42" s="52"/>
      <c r="H42" s="53"/>
      <c r="I42" s="54"/>
      <c r="J42" s="54"/>
      <c r="K42" s="54"/>
      <c r="L42" s="47"/>
    </row>
    <row r="43" spans="1:12" x14ac:dyDescent="0.25">
      <c r="A43" s="3"/>
      <c r="B43" s="3"/>
      <c r="C43" s="3"/>
      <c r="D43" s="4"/>
      <c r="E43" s="28"/>
      <c r="F43" s="28"/>
      <c r="G43" s="6"/>
      <c r="H43" s="3"/>
      <c r="I43" s="7"/>
      <c r="J43" s="7"/>
      <c r="K43" s="7"/>
      <c r="L43" s="8"/>
    </row>
    <row r="44" spans="1:12" x14ac:dyDescent="0.25">
      <c r="A44" s="10" t="s">
        <v>14</v>
      </c>
      <c r="B44" s="5"/>
      <c r="C44" s="5"/>
      <c r="D44" s="29"/>
      <c r="E44" s="5"/>
      <c r="F44" s="5"/>
      <c r="G44" s="30"/>
      <c r="H44" s="28"/>
      <c r="I44" s="7"/>
      <c r="J44" s="7"/>
      <c r="K44" s="7"/>
      <c r="L44" s="8"/>
    </row>
    <row r="45" spans="1:12" x14ac:dyDescent="0.25">
      <c r="A45" s="31" t="s">
        <v>15</v>
      </c>
      <c r="B45" s="32"/>
      <c r="C45" s="32"/>
      <c r="D45" s="4"/>
      <c r="E45" s="5"/>
      <c r="F45" s="5"/>
      <c r="G45" s="5"/>
      <c r="H45" s="28"/>
      <c r="I45" s="7"/>
      <c r="J45" s="7"/>
      <c r="K45" s="7"/>
      <c r="L45" s="8"/>
    </row>
    <row r="46" spans="1:12" x14ac:dyDescent="0.25">
      <c r="A46" s="31" t="s">
        <v>16</v>
      </c>
      <c r="B46" s="32"/>
      <c r="C46" s="32"/>
      <c r="D46" s="4"/>
      <c r="E46" s="5"/>
      <c r="F46" s="5"/>
      <c r="G46" s="5"/>
      <c r="H46" s="28"/>
      <c r="I46" s="7"/>
      <c r="J46" s="7"/>
      <c r="K46" s="7"/>
      <c r="L46" s="8"/>
    </row>
    <row r="47" spans="1:12" x14ac:dyDescent="0.25">
      <c r="A47" s="31" t="s">
        <v>17</v>
      </c>
      <c r="B47" s="32"/>
      <c r="C47" s="32"/>
      <c r="D47" s="4"/>
      <c r="E47" s="5"/>
      <c r="F47" s="5"/>
      <c r="G47" s="5"/>
      <c r="H47" s="31"/>
      <c r="I47" s="33"/>
      <c r="J47" s="33"/>
      <c r="K47" s="33"/>
      <c r="L47" s="33"/>
    </row>
    <row r="48" spans="1:12" x14ac:dyDescent="0.25">
      <c r="A48" s="34" t="s">
        <v>18</v>
      </c>
      <c r="B48" s="31"/>
      <c r="C48" s="31"/>
      <c r="D48" s="35"/>
      <c r="E48" s="31"/>
      <c r="F48" s="31"/>
      <c r="G48" s="31"/>
      <c r="H48" s="33"/>
      <c r="I48" s="33"/>
      <c r="J48" s="33"/>
      <c r="K48" s="33"/>
      <c r="L48" s="33"/>
    </row>
    <row r="49" spans="1:12" x14ac:dyDescent="0.25">
      <c r="A49" s="6" t="s">
        <v>19</v>
      </c>
      <c r="B49" s="6"/>
      <c r="C49" s="6"/>
      <c r="D49" s="4"/>
      <c r="E49" s="6"/>
      <c r="F49" s="6"/>
      <c r="G49" s="36" t="s">
        <v>20</v>
      </c>
      <c r="H49" s="33"/>
      <c r="I49" s="33"/>
      <c r="J49" s="33"/>
      <c r="K49" s="33"/>
      <c r="L49" s="33"/>
    </row>
    <row r="50" spans="1:12" x14ac:dyDescent="0.25">
      <c r="A50" s="6" t="s">
        <v>21</v>
      </c>
      <c r="B50" s="6"/>
      <c r="C50" s="6"/>
      <c r="D50" s="4"/>
      <c r="E50" s="6"/>
      <c r="F50" s="6"/>
      <c r="G50" s="36" t="s">
        <v>22</v>
      </c>
      <c r="H50" s="33"/>
      <c r="I50" s="33"/>
      <c r="J50" s="33"/>
      <c r="K50" s="33"/>
      <c r="L50" s="33"/>
    </row>
    <row r="51" spans="1:12" x14ac:dyDescent="0.25">
      <c r="A51" s="5"/>
      <c r="B51" s="6"/>
      <c r="C51" s="6" t="s">
        <v>29</v>
      </c>
      <c r="D51" s="4"/>
      <c r="E51" s="5"/>
      <c r="F51" s="5"/>
      <c r="G51" s="37" t="s">
        <v>23</v>
      </c>
      <c r="H51" s="33"/>
      <c r="I51" s="33"/>
      <c r="J51" s="28"/>
      <c r="K51" s="8"/>
      <c r="L51" s="33"/>
    </row>
    <row r="52" spans="1:12" x14ac:dyDescent="0.25">
      <c r="A52" s="33"/>
      <c r="B52" s="33"/>
      <c r="C52" s="33"/>
      <c r="D52" s="38"/>
      <c r="E52" s="33"/>
      <c r="F52" s="33"/>
      <c r="G52" s="28"/>
      <c r="H52" s="6"/>
      <c r="I52" s="33"/>
      <c r="J52" s="33"/>
      <c r="K52" s="33"/>
      <c r="L52" s="33"/>
    </row>
    <row r="53" spans="1:12" x14ac:dyDescent="0.25">
      <c r="A53" s="33"/>
      <c r="B53" s="33"/>
      <c r="C53" s="33"/>
      <c r="D53" s="38"/>
      <c r="E53" s="33"/>
      <c r="F53" s="33"/>
      <c r="G53" s="33"/>
      <c r="H53" s="33"/>
      <c r="I53" s="33"/>
      <c r="J53" s="33"/>
      <c r="K53" s="33"/>
      <c r="L53" s="33"/>
    </row>
    <row r="54" spans="1:12" x14ac:dyDescent="0.25">
      <c r="A54" s="33"/>
      <c r="B54" s="33"/>
      <c r="C54" s="33"/>
      <c r="D54" s="38"/>
      <c r="E54" s="33"/>
      <c r="F54" s="33"/>
      <c r="G54" s="33"/>
      <c r="H54" s="33"/>
      <c r="I54" s="33"/>
      <c r="J54" s="33"/>
      <c r="K54" s="33"/>
      <c r="L54" s="33"/>
    </row>
  </sheetData>
  <mergeCells count="2">
    <mergeCell ref="A9:D9"/>
    <mergeCell ref="C12:C4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2025-06-19T11:41:42Z</dcterms:modified>
</cp:coreProperties>
</file>